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9E69354B-4764-4DD2-962E-374B5B22E60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<sst xmlns="http://schemas.openxmlformats.org/spreadsheetml/2006/main" count="368" uniqueCount="192">
  <si>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</si>
  <si>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</si>
  <si>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</si>
  <si>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</si>
  <si>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</si>
  <si>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</si>
  <si>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</si>
  <si>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</si>
  <si>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</si>
  <si>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</si>
  <si>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</si>
  <si>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</si>
  <si>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</si>
  <si>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</si>
  <si>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</si>
  <si>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</si>
  <si>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</si>
  <si>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</si>
  <si>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</si>
  <si>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</si>
  <si>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</si>
  <si>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</si>
  <si>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</si>
  <si>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</si>
  <si>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</si>
  <si>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</si>
  <si>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</si>
  <si>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</si>
  <si>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</si>
  <si>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</si>
  <si>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</si>
  <si>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</si>
  <si>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</si>
  <si>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</si>
  <si>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</si>
  <si>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</si>
  <si>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</si>
  <si>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</si>
  <si>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</si>
  <si>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</si>
  <si>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</si>
  <si>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</si>
  <si>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</si>
  <si>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</si>
  <si>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</si>
  <si>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</si>
  <si>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</si>
  <si>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</si>
  <si>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</si>
  <si>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</si>
  <si>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</si>
  <si>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</si>
  <si>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</si>
  <si>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</si>
  <si>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</si>
  <si>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</si>
  <si>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</si>
  <si>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</si>
  <si>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</si>
  <si>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</si>
  <si>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</si>
  <si>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</si>
  <si>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</si>
  <si>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</si>
  <si>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</si>
  <si>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</si>
  <si>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</si>
  <si>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</si>
  <si>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</si>
  <si>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</si>
  <si>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</si>
  <si>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</si>
  <si>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</si>
  <si>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Tereshchenko, A</t>
  </si>
  <si>
    <t/>
  </si>
  <si>
    <t>Tereshchenko, Antonina</t>
  </si>
  <si>
    <t>Ukrainian youth and civic engagement: unconventional participation in local spaces</t>
  </si>
  <si>
    <t>JOURNAL OF YOUTH STUDIES</t>
  </si>
  <si>
    <t>English</t>
  </si>
  <si>
    <t>Article</t>
  </si>
  <si>
    <t>young people; civic participation; Ukraine; citizenship education</t>
  </si>
  <si>
    <t>This article builds upon the literature examining the relationship of contemporary youth with politics and youth civic participation through a study exploring youth citizenship in post-socialist Ukraine. Specifically, drawing upon qualitative research undertaken during 2005-2006 with young people (aged 15-18) from two contrasting regions in East and West Ukraine, this paper uses three examples to highlight (and contrast across regions, where applicable) the potential of young Ukrainians to engage in various forms of democratic participation. In particular, this paper will use the following examples both to examine and illustrate youth participation: (1) youth and the political upheavals known as the Orange Revolution; (2) models of private/community-focused citizenship articulated by youth; and (3) school citizenship education practices. In relation to these examples, the article suggests that young people's positions and practices are reminiscent of those citizenship perspectives which embrace the informal and contextual nature of civic participation focused on unconventional acts of citizenship. Connected to this, it argues that locality and schools may provide youth with an important space for civic engagement and for exercising democratic citizenship. Implications for educational practice are also explored with respect to the possibilities for place-based active citizenship education.</t>
  </si>
  <si>
    <t>Univ Cambridge, Fac Educ, Cambridge CB2 8PQ, England</t>
  </si>
  <si>
    <t>University of Cambridge</t>
  </si>
  <si>
    <t>Tereshchenko, A (corresponding author), Univ Cambridge, Fac Educ, 184 Hills Rd, Cambridge CB2 8PQ, England.</t>
  </si>
  <si>
    <t>at275@cantab.net</t>
  </si>
  <si>
    <t>Tereshchenko, Antonina/0000-0002-4443-3188</t>
  </si>
  <si>
    <t>ROUTLEDGE JOURNALS, TAYLOR &amp; FRANCIS LTD</t>
  </si>
  <si>
    <t>ABINGDON</t>
  </si>
  <si>
    <t>2-4 PARK SQUARE, MILTON PARK, ABINGDON OX14 4RN, OXON, ENGLAND</t>
  </si>
  <si>
    <t>1367-6261</t>
  </si>
  <si>
    <t>1469-9680</t>
  </si>
  <si>
    <t>J YOUTH STUD</t>
  </si>
  <si>
    <t>J. Youth Stud.</t>
  </si>
  <si>
    <t>PII 924838066</t>
  </si>
  <si>
    <t>10.1080/13676261.2010.487518</t>
  </si>
  <si>
    <t>Social Sciences, Interdisciplinary</t>
  </si>
  <si>
    <t>Social Science Citation Index (SSCI)</t>
  </si>
  <si>
    <t>Social Sciences - Other Topics</t>
  </si>
  <si>
    <t>640PZ</t>
  </si>
  <si>
    <t>2023-10-04</t>
  </si>
  <si>
    <t>WOS:000281065200006</t>
  </si>
  <si>
    <t>Gololobov, I</t>
  </si>
  <si>
    <t>Gololobov, Ivan</t>
  </si>
  <si>
    <t>On Being a Punk and a Scholar: A Reflexive Account of Researching a Punk Scene in Russia</t>
  </si>
  <si>
    <t>SOCIOLOGICAL RESEARCH ONLINE</t>
  </si>
  <si>
    <t>Russia; Punk Scene; Post-Socialist; Ethnographic Fieldwork; Insider; Knowledgeable Authority</t>
  </si>
  <si>
    <t>ETHICS</t>
  </si>
  <si>
    <t>Ethnographic studies of youth subcultures, scenes and urban tribes often rely on insiders' accounts, where researchers investigate a social environment of which they are presently or formerly members. This approach raises important questions about the positionality of the researcher, and the reflexivity, epistemology and ethics of an ethnographic investigation, as different roles and engagement with the field, as well as the very identity of the 'field' itself, no longer fit into the methodological framework of traditional ethnography. This article explores the difficulties that arise during ethnographic research on one's own social world. I was actively involved in the Russian punk scene before pursuing my academic career in England, and in the framework of a research project on post-socialist punk at the University of Warwick, I went back to study this milieu as a 'field' in two different sites in 2009 and in 2010. The article shows the complexity of researching one's own subculture and demonstrates that active discentring of the 'knowing authority' in studying one's own 'tribe' necessarily involves a transformation of its main research paradigms, where epistemological and ethical issues appear to be rearranged in a new way which radically affects the methodological foundations of such an investigation.</t>
  </si>
  <si>
    <t>Univ Warwick, Coventry CV4 7AL, W Midlands, England</t>
  </si>
  <si>
    <t>University of Warwick</t>
  </si>
  <si>
    <t>Gololobov, I (corresponding author), Univ Warwick, Coventry CV4 7AL, W Midlands, England.</t>
  </si>
  <si>
    <t>Gololobov, Ivan/0000-0001-9866-0960</t>
  </si>
  <si>
    <t>Arts and Humanities Research Council [AH/G011966/1] Funding Source: researchfish; AHRC [AH/G011966/1] Funding Source: UKRI</t>
  </si>
  <si>
    <t>Arts and Humanities Research Council(UK Research &amp; Innovation (UKRI)Arts &amp; Humanities Research Council (AHRC)); AHRC(UK Research &amp; Innovation (UKRI)Arts &amp; Humanities Research Council (AHRC))</t>
  </si>
  <si>
    <t>SAGE PUBLICATIONS LTD</t>
  </si>
  <si>
    <t>LONDON</t>
  </si>
  <si>
    <t>1 OLIVERS YARD, 55 CITY ROAD, LONDON EC1Y 1SP, ENGLAND</t>
  </si>
  <si>
    <t>1360-7804</t>
  </si>
  <si>
    <t>SOCIOL RES ONLINE</t>
  </si>
  <si>
    <t>Sociol. Res. Online</t>
  </si>
  <si>
    <t>NOV</t>
  </si>
  <si>
    <t>10.5153/sro.3486</t>
  </si>
  <si>
    <t>Sociology</t>
  </si>
  <si>
    <t>CA1MP</t>
  </si>
  <si>
    <t>WOS:000348676900013</t>
  </si>
  <si>
    <t>Ilisin, V; Gvozdanovic, A; Potocnik, D</t>
  </si>
  <si>
    <t>Ilisin, Vlasta; Gvozdanovic, Anja; Potocnik, Dunja</t>
  </si>
  <si>
    <t>Contradictory tendencies in the political culture of Croatian youth: unexpected anomalies or an expected answer to the social crisis?</t>
  </si>
  <si>
    <t>The youth; political culture; democratic deficit; social crisis; Croatia</t>
  </si>
  <si>
    <t>YOUNG PARTY MEMBERS; PARTICIPATION; ENGAGEMENT; BRITAIN; INVOLVEMENT; TRANSITION; ADULTHOOD; COUNTRIES; VOLUNTARY; PEOPLE</t>
  </si>
  <si>
    <t>A successful democratic consolidation of post-socialist societies depends, among other things, on their citizens' political culture, younger generations included. Moreover, youth civic engagement today and in the future is a guarantee of the continuity and development of democracy, which means that scientists need to gain insight into young people's political culture. In this paper we look at political values, institutional trust and participation as relevant components of the civic political culture. The analysis is based on quantitative data collected in the empirical studies of Croatian youth, carried out between 1999 and 2013. Based on longitudinal study results, a downward trend is identified regarding selected political culture indicators: acceptance of liberal-democratic values, trust in social and political institutions, interest in politics and party preference. However, there is a simultaneous increase in participation in various types of organizations, especially political parties. The interpretation of established tendencies is placed in a broader context of an inherited democratic deficit, economic recession and social crisis. Current trends are both indicators and consequences of young people's inadequate political socialization as well as weaknesses of political institutions and various actors during the transition and consolidation period.</t>
  </si>
  <si>
    <t>[Ilisin, Vlasta; Gvozdanovic, Anja; Potocnik, Dunja] Inst Social Res, Zagreb, Croatia</t>
  </si>
  <si>
    <t>Institute for Social Research Zagreb</t>
  </si>
  <si>
    <t>Gvozdanovic, A (corresponding author), Inst Social Res, Zagreb, Croatia.</t>
  </si>
  <si>
    <t>anja@idi.hr</t>
  </si>
  <si>
    <t>Potocnik, Dunja/AAK-5644-2021</t>
  </si>
  <si>
    <t>Potocnik, Dunja/0000-0003-1256-2660; Gvozdanovic, Anja/0000-0002-1213-5928</t>
  </si>
  <si>
    <t>10.1080/13676261.2017.1343937</t>
  </si>
  <si>
    <t>FP5AT</t>
  </si>
  <si>
    <t>WOS:000417630300004</t>
  </si>
  <si>
    <t>Tiran, J; Bole, D; Kozina, J</t>
  </si>
  <si>
    <t>Tiran, Jernej; Bole, David; Kozina, Jani</t>
  </si>
  <si>
    <t>Industrial culture as an agent of social innovation: reflections from Velenje, Slovenia</t>
  </si>
  <si>
    <t>INNOVATION-THE EUROPEAN JOURNAL OF SOCIAL SCIENCE RESEARCH</t>
  </si>
  <si>
    <t>Industry; small and medium-sized town; values; innovation capacity; social capital; local context; post-socialism</t>
  </si>
  <si>
    <t>MEDIUM-SIZED TOWNS; URBAN; PERFORMANCE; EXPERIENCES; COMMUNITY; SYSTEMS</t>
  </si>
  <si>
    <t>Industrial towns are often framed as marginalized and less innovative compared with service-oriented urban agglomerations. Their specific trajectories create both opportunities and constraints for new concepts, such as social innovation. However, little is known about their innovative capacity in relation to societal and cultural norms and social capital. The objective of this article is therefore to analyse the capacity of an industrial town to generate social innovation on the case study of Velenje, Slovenia. By employing a concept of industrial culture and an interactive process of research and action with the local community, we try to link territorially embedded norms, values and social capital to producing past, present-day and possible future social innovations. Velenje can be described as 'innovative milieu' since many social innovations, strongly territorially and historically embedded, were developed in the town. The main drivers of these innovations seem to be socialist and industrial values, which largely persist in the modern era, also due to very engaged youth. The town's capacity to produce social innovation is further enhanced by a culture of collaboration. The article challenges contemporary notions of non-innovative (post-socialist) industrial towns and highlights the capability of industrial culture to unlock the local innovation potential.</t>
  </si>
  <si>
    <t>[Tiran, Jernej; Bole, David; Kozina, Jani] Slovenian Acad Sci &amp; Arts, Res Ctr, Ljubljana, Slovenia</t>
  </si>
  <si>
    <t>Slovenian Academy of Sciences &amp; Arts (SASA)</t>
  </si>
  <si>
    <t>Tiran, J (corresponding author), Slovenian Acad Sci &amp; Arts, Res Ctr, Ljubljana, Slovenia.</t>
  </si>
  <si>
    <t>jernej.tiran@zrc-sazu.si</t>
  </si>
  <si>
    <t>Bole, David/HKV-5531-2023</t>
  </si>
  <si>
    <t>Tiran, Jernej/0000-0001-9839-720X; Kozina, Jani/0000-0002-9438-6877</t>
  </si>
  <si>
    <t>Slovenian Research Agency [H6-8284 (B), P60101]</t>
  </si>
  <si>
    <t>Slovenian Research Agency(Slovenian Research Agency - Slovenia)</t>
  </si>
  <si>
    <t>This work was supported by the Slovenian Research Agency under Grant H6-8284 (B) for the JPI Urban Europe project BRIGHT FUTURE and research core funding Geography of Slovenia (P60101).</t>
  </si>
  <si>
    <t>1351-1610</t>
  </si>
  <si>
    <t>1469-8412</t>
  </si>
  <si>
    <t>INNOVATION-ABINGDON</t>
  </si>
  <si>
    <t>Innovation-Eur. J. Soc. Sci. Res.</t>
  </si>
  <si>
    <t>APR 3</t>
  </si>
  <si>
    <t>SI</t>
  </si>
  <si>
    <t>10.1080/13511610.2022.2026212</t>
  </si>
  <si>
    <t>JAN 2022</t>
  </si>
  <si>
    <t>L3YY0</t>
  </si>
  <si>
    <t>hybrid</t>
  </si>
  <si>
    <t>WOS:000746442800001</t>
  </si>
  <si>
    <t>Chen, ZT</t>
  </si>
  <si>
    <t>Chen, Zhen Troy</t>
  </si>
  <si>
    <t>Poetic prosumption of animation, comic, game and novel in a post-socialist China: A case of a popular video-sharing social media Bilibili as heterotopia</t>
  </si>
  <si>
    <t>JOURNAL OF CONSUMER CULTURE</t>
  </si>
  <si>
    <t>Prosumption; heterotopia; Otaku; youth culture; animation; comic; game and novel; tactics; strategy; Bilibili; China; consumerism; participatory culture</t>
  </si>
  <si>
    <t>YOUTH</t>
  </si>
  <si>
    <t>Based on the case of Bilibili, a popular Chinese video-sharing social media with a core focus on animation, comic, game and novel, this article examines the transnational prosumption practices of Chinese urban youth who mostly belong to Generation Z. I conduct ethnographic research and in-depth interviews with animation, comic, game and novel fans to investigate the construction of heterotopia on Bilibili through their various practices of tactical prosumption. This article demonstrates that young animation, comic, game and novel fans prosume, socialise and express themselves in a tactical and poetic way within the heterotopia, a place of otherness. Various tactics are employed to challenge and counter control, social norms as well as consumerism. Starting with a critical engagement with Azuma's pessimistic view on animation, comic, game and novel fan culture, the notion of 'database animals', I argue that a neglected, albeit nuanced, poetic and tactical prosumption process is evident on Chinese social media. Being the results of an interdisciplinary study, the findings will be helpful to scholars who are interested in contemporary Chinese studies with a focus on the animation industry, fandom, consumption and social media.</t>
  </si>
  <si>
    <t>[Chen, Zhen Troy] Univ Nottingham Ningbo China, AHRC Ctr Digital Copyright &amp; IP Res China, 199 Taikang East Rd, Ningbo 315100, Peoples R China</t>
  </si>
  <si>
    <t>University of Nottingham Ningbo China</t>
  </si>
  <si>
    <t>Chen, ZT (corresponding author), Univ Nottingham Ningbo China, AHRC Ctr Digital Copyright &amp; IP Res China, 199 Taikang East Rd, Ningbo 315100, Peoples R China.;Chen, ZT (corresponding author), Univ Nottingham Ningbo China, Sch Int Commun, 199 Taikang East Rd, Ningbo 315100, Peoples R China.</t>
  </si>
  <si>
    <t>zhen.chen@nottingham.edu.cn</t>
  </si>
  <si>
    <t>CHEN, Zhen Troy/K-5514-2019</t>
  </si>
  <si>
    <t>CHEN, Zhen Troy/0000-0003-2450-277X</t>
  </si>
  <si>
    <t>1469-5405</t>
  </si>
  <si>
    <t>1741-2900</t>
  </si>
  <si>
    <t>J CONSUM CULT</t>
  </si>
  <si>
    <t>J. Consum. Cult.</t>
  </si>
  <si>
    <t>MAY</t>
  </si>
  <si>
    <t>10.1177/1469540518787574</t>
  </si>
  <si>
    <t>Cultural Studies; Sociology</t>
  </si>
  <si>
    <t>Social Science Citation Index (SSCI); Arts &amp; Humanities Citation Index (A&amp;HCI)</t>
  </si>
  <si>
    <t>SL5QN</t>
  </si>
  <si>
    <t>Green Accepted</t>
  </si>
  <si>
    <t>WOS:000656972800008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</si>
</sst>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48</v>
      </c>
      <c r="AH2">
        <v>16</v>
      </c>
      <c r="AI2">
        <v>16</v>
      </c>
      <c r="AJ2">
        <v>1</v>
      </c>
      <c r="AK2">
        <v>17</v>
      </c>
      <c r="AL2" t="s">
        <v>87</v>
      </c>
      <c r="AM2" t="s">
        <v>88</v>
      </c>
      <c r="AN2" t="s">
        <v>89</v>
      </c>
      <c r="AO2" t="s">
        <v>90</v>
      </c>
      <c r="AP2" t="s">
        <v>91</v>
      </c>
      <c r="AQ2" t="s">
        <v>74</v>
      </c>
      <c r="AR2" t="s">
        <v>92</v>
      </c>
      <c r="AS2" t="s">
        <v>93</v>
      </c>
      <c r="AT2" t="s">
        <v>74</v>
      </c>
      <c r="AU2">
        <v>2010</v>
      </c>
      <c r="AV2">
        <v>13</v>
      </c>
      <c r="AW2">
        <v>5</v>
      </c>
      <c r="AX2" t="s">
        <v>74</v>
      </c>
      <c r="AY2" t="s">
        <v>74</v>
      </c>
      <c r="AZ2" t="s">
        <v>74</v>
      </c>
      <c r="BA2" t="s">
        <v>74</v>
      </c>
      <c r="BB2">
        <v>597</v>
      </c>
      <c r="BC2">
        <v>613</v>
      </c>
      <c r="BD2" t="s">
        <v>94</v>
      </c>
      <c r="BE2" t="s">
        <v>95</v>
      </c>
      <c r="BF2" t="str">
        <f>HYPERLINK("http://dx.doi.org/10.1080/13676261.2010.487518","http://dx.doi.org/10.1080/13676261.2010.487518")</f>
        <v>http://dx.doi.org/10.1080/13676261.2010.487518</v>
      </c>
      <c r="BG2" t="s">
        <v>74</v>
      </c>
      <c r="BH2" t="s">
        <v>74</v>
      </c>
      <c r="BI2">
        <v>17</v>
      </c>
      <c r="BJ2" t="s">
        <v>96</v>
      </c>
      <c r="BK2" t="s">
        <v>97</v>
      </c>
      <c r="BL2" t="s">
        <v>98</v>
      </c>
      <c r="BM2" t="s">
        <v>99</v>
      </c>
      <c r="BN2" t="s">
        <v>74</v>
      </c>
      <c r="BO2" t="s">
        <v>74</v>
      </c>
      <c r="BP2" t="s">
        <v>74</v>
      </c>
      <c r="BQ2" t="s">
        <v>74</v>
      </c>
      <c r="BR2" t="s">
        <v>100</v>
      </c>
      <c r="BS2" t="s">
        <v>101</v>
      </c>
      <c r="BT2" t="str">
        <f>HYPERLINK("https%3A%2F%2Fwww.webofscience.com%2Fwos%2Fwoscc%2Ffull-record%2FWOS:000281065200006","View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74</v>
      </c>
      <c r="AA3" t="s">
        <v>74</v>
      </c>
      <c r="AB3" t="s">
        <v>112</v>
      </c>
      <c r="AC3" t="s">
        <v>113</v>
      </c>
      <c r="AD3" t="s">
        <v>114</v>
      </c>
      <c r="AE3" t="s">
        <v>74</v>
      </c>
      <c r="AF3" t="s">
        <v>74</v>
      </c>
      <c r="AG3">
        <v>38</v>
      </c>
      <c r="AH3">
        <v>2</v>
      </c>
      <c r="AI3">
        <v>2</v>
      </c>
      <c r="AJ3">
        <v>0</v>
      </c>
      <c r="AK3">
        <v>8</v>
      </c>
      <c r="AL3" t="s">
        <v>115</v>
      </c>
      <c r="AM3" t="s">
        <v>116</v>
      </c>
      <c r="AN3" t="s">
        <v>117</v>
      </c>
      <c r="AO3" t="s">
        <v>118</v>
      </c>
      <c r="AP3" t="s">
        <v>74</v>
      </c>
      <c r="AQ3" t="s">
        <v>74</v>
      </c>
      <c r="AR3" t="s">
        <v>119</v>
      </c>
      <c r="AS3" t="s">
        <v>120</v>
      </c>
      <c r="AT3" t="s">
        <v>121</v>
      </c>
      <c r="AU3">
        <v>2014</v>
      </c>
      <c r="AV3">
        <v>19</v>
      </c>
      <c r="AW3">
        <v>4</v>
      </c>
      <c r="AX3" t="s">
        <v>74</v>
      </c>
      <c r="AY3" t="s">
        <v>74</v>
      </c>
      <c r="AZ3" t="s">
        <v>74</v>
      </c>
      <c r="BA3" t="s">
        <v>74</v>
      </c>
      <c r="BB3" t="s">
        <v>74</v>
      </c>
      <c r="BC3" t="s">
        <v>74</v>
      </c>
      <c r="BD3">
        <v>14</v>
      </c>
      <c r="BE3" t="s">
        <v>122</v>
      </c>
      <c r="BF3" t="str">
        <f>HYPERLINK("http://dx.doi.org/10.5153/sro.3486","http://dx.doi.org/10.5153/sro.3486")</f>
        <v>http://dx.doi.org/10.5153/sro.3486</v>
      </c>
      <c r="BG3" t="s">
        <v>74</v>
      </c>
      <c r="BH3" t="s">
        <v>74</v>
      </c>
      <c r="BI3">
        <v>13</v>
      </c>
      <c r="BJ3" t="s">
        <v>123</v>
      </c>
      <c r="BK3" t="s">
        <v>97</v>
      </c>
      <c r="BL3" t="s">
        <v>123</v>
      </c>
      <c r="BM3" t="s">
        <v>124</v>
      </c>
      <c r="BN3" t="s">
        <v>74</v>
      </c>
      <c r="BO3" t="s">
        <v>74</v>
      </c>
      <c r="BP3" t="s">
        <v>74</v>
      </c>
      <c r="BQ3" t="s">
        <v>74</v>
      </c>
      <c r="BR3" t="s">
        <v>100</v>
      </c>
      <c r="BS3" t="s">
        <v>125</v>
      </c>
      <c r="BT3" t="str">
        <f>HYPERLINK("https%3A%2F%2Fwww.webofscience.com%2Fwos%2Fwoscc%2Ffull-record%2FWOS:000348676900013","View Full Record in Web of Science")</f>
        <v>View Full Record in Web of Science</v>
      </c>
    </row>
    <row r="4" spans="1:72" x14ac:dyDescent="0.25">
      <c r="A4" t="s">
        <v>72</v>
      </c>
      <c r="B4" t="s">
        <v>126</v>
      </c>
      <c r="C4" t="s">
        <v>74</v>
      </c>
      <c r="D4" t="s">
        <v>74</v>
      </c>
      <c r="E4" t="s">
        <v>74</v>
      </c>
      <c r="F4" t="s">
        <v>127</v>
      </c>
      <c r="G4" t="s">
        <v>74</v>
      </c>
      <c r="H4" t="s">
        <v>74</v>
      </c>
      <c r="I4" t="s">
        <v>128</v>
      </c>
      <c r="J4" t="s">
        <v>77</v>
      </c>
      <c r="K4" t="s">
        <v>74</v>
      </c>
      <c r="L4" t="s">
        <v>74</v>
      </c>
      <c r="M4" t="s">
        <v>78</v>
      </c>
      <c r="N4" t="s">
        <v>79</v>
      </c>
      <c r="O4" t="s">
        <v>74</v>
      </c>
      <c r="P4" t="s">
        <v>74</v>
      </c>
      <c r="Q4" t="s">
        <v>74</v>
      </c>
      <c r="R4" t="s">
        <v>74</v>
      </c>
      <c r="S4" t="s">
        <v>74</v>
      </c>
      <c r="T4" t="s">
        <v>129</v>
      </c>
      <c r="U4" t="s">
        <v>130</v>
      </c>
      <c r="V4" t="s">
        <v>131</v>
      </c>
      <c r="W4" t="s">
        <v>132</v>
      </c>
      <c r="X4" t="s">
        <v>133</v>
      </c>
      <c r="Y4" t="s">
        <v>134</v>
      </c>
      <c r="Z4" t="s">
        <v>135</v>
      </c>
      <c r="AA4" t="s">
        <v>136</v>
      </c>
      <c r="AB4" t="s">
        <v>137</v>
      </c>
      <c r="AC4" t="s">
        <v>74</v>
      </c>
      <c r="AD4" t="s">
        <v>74</v>
      </c>
      <c r="AE4" t="s">
        <v>74</v>
      </c>
      <c r="AF4" t="s">
        <v>74</v>
      </c>
      <c r="AG4">
        <v>66</v>
      </c>
      <c r="AH4">
        <v>7</v>
      </c>
      <c r="AI4">
        <v>7</v>
      </c>
      <c r="AJ4">
        <v>2</v>
      </c>
      <c r="AK4">
        <v>15</v>
      </c>
      <c r="AL4" t="s">
        <v>87</v>
      </c>
      <c r="AM4" t="s">
        <v>88</v>
      </c>
      <c r="AN4" t="s">
        <v>89</v>
      </c>
      <c r="AO4" t="s">
        <v>90</v>
      </c>
      <c r="AP4" t="s">
        <v>91</v>
      </c>
      <c r="AQ4" t="s">
        <v>74</v>
      </c>
      <c r="AR4" t="s">
        <v>92</v>
      </c>
      <c r="AS4" t="s">
        <v>93</v>
      </c>
      <c r="AT4" t="s">
        <v>74</v>
      </c>
      <c r="AU4">
        <v>2018</v>
      </c>
      <c r="AV4">
        <v>21</v>
      </c>
      <c r="AW4">
        <v>1</v>
      </c>
      <c r="AX4" t="s">
        <v>74</v>
      </c>
      <c r="AY4" t="s">
        <v>74</v>
      </c>
      <c r="AZ4" t="s">
        <v>74</v>
      </c>
      <c r="BA4" t="s">
        <v>74</v>
      </c>
      <c r="BB4">
        <v>51</v>
      </c>
      <c r="BC4">
        <v>71</v>
      </c>
      <c r="BD4" t="s">
        <v>74</v>
      </c>
      <c r="BE4" t="s">
        <v>138</v>
      </c>
      <c r="BF4" t="str">
        <f>HYPERLINK("http://dx.doi.org/10.1080/13676261.2017.1343937","http://dx.doi.org/10.1080/13676261.2017.1343937")</f>
        <v>http://dx.doi.org/10.1080/13676261.2017.1343937</v>
      </c>
      <c r="BG4" t="s">
        <v>74</v>
      </c>
      <c r="BH4" t="s">
        <v>74</v>
      </c>
      <c r="BI4">
        <v>21</v>
      </c>
      <c r="BJ4" t="s">
        <v>96</v>
      </c>
      <c r="BK4" t="s">
        <v>97</v>
      </c>
      <c r="BL4" t="s">
        <v>98</v>
      </c>
      <c r="BM4" t="s">
        <v>139</v>
      </c>
      <c r="BN4" t="s">
        <v>74</v>
      </c>
      <c r="BO4" t="s">
        <v>74</v>
      </c>
      <c r="BP4" t="s">
        <v>74</v>
      </c>
      <c r="BQ4" t="s">
        <v>74</v>
      </c>
      <c r="BR4" t="s">
        <v>100</v>
      </c>
      <c r="BS4" t="s">
        <v>140</v>
      </c>
      <c r="BT4" t="str">
        <f>HYPERLINK("https%3A%2F%2Fwww.webofscience.com%2Fwos%2Fwoscc%2Ffull-record%2FWOS:000417630300004","View Full Record in Web of Science")</f>
        <v>View Full Record in Web of Science</v>
      </c>
    </row>
    <row r="5" spans="1:72" x14ac:dyDescent="0.25">
      <c r="A5" t="s">
        <v>72</v>
      </c>
      <c r="B5" t="s">
        <v>141</v>
      </c>
      <c r="C5" t="s">
        <v>74</v>
      </c>
      <c r="D5" t="s">
        <v>74</v>
      </c>
      <c r="E5" t="s">
        <v>74</v>
      </c>
      <c r="F5" t="s">
        <v>142</v>
      </c>
      <c r="G5" t="s">
        <v>74</v>
      </c>
      <c r="H5" t="s">
        <v>74</v>
      </c>
      <c r="I5" t="s">
        <v>143</v>
      </c>
      <c r="J5" t="s">
        <v>144</v>
      </c>
      <c r="K5" t="s">
        <v>74</v>
      </c>
      <c r="L5" t="s">
        <v>74</v>
      </c>
      <c r="M5" t="s">
        <v>78</v>
      </c>
      <c r="N5" t="s">
        <v>79</v>
      </c>
      <c r="O5" t="s">
        <v>74</v>
      </c>
      <c r="P5" t="s">
        <v>74</v>
      </c>
      <c r="Q5" t="s">
        <v>74</v>
      </c>
      <c r="R5" t="s">
        <v>74</v>
      </c>
      <c r="S5" t="s">
        <v>74</v>
      </c>
      <c r="T5" t="s">
        <v>145</v>
      </c>
      <c r="U5" t="s">
        <v>146</v>
      </c>
      <c r="V5" t="s">
        <v>147</v>
      </c>
      <c r="W5" t="s">
        <v>148</v>
      </c>
      <c r="X5" t="s">
        <v>149</v>
      </c>
      <c r="Y5" t="s">
        <v>150</v>
      </c>
      <c r="Z5" t="s">
        <v>151</v>
      </c>
      <c r="AA5" t="s">
        <v>152</v>
      </c>
      <c r="AB5" t="s">
        <v>153</v>
      </c>
      <c r="AC5" t="s">
        <v>154</v>
      </c>
      <c r="AD5" t="s">
        <v>155</v>
      </c>
      <c r="AE5" t="s">
        <v>156</v>
      </c>
      <c r="AF5" t="s">
        <v>74</v>
      </c>
      <c r="AG5">
        <v>111</v>
      </c>
      <c r="AH5">
        <v>4</v>
      </c>
      <c r="AI5">
        <v>4</v>
      </c>
      <c r="AJ5">
        <v>1</v>
      </c>
      <c r="AK5">
        <v>6</v>
      </c>
      <c r="AL5" t="s">
        <v>87</v>
      </c>
      <c r="AM5" t="s">
        <v>88</v>
      </c>
      <c r="AN5" t="s">
        <v>89</v>
      </c>
      <c r="AO5" t="s">
        <v>157</v>
      </c>
      <c r="AP5" t="s">
        <v>158</v>
      </c>
      <c r="AQ5" t="s">
        <v>74</v>
      </c>
      <c r="AR5" t="s">
        <v>159</v>
      </c>
      <c r="AS5" t="s">
        <v>160</v>
      </c>
      <c r="AT5" t="s">
        <v>161</v>
      </c>
      <c r="AU5">
        <v>2023</v>
      </c>
      <c r="AV5">
        <v>36</v>
      </c>
      <c r="AW5">
        <v>2</v>
      </c>
      <c r="AX5" t="s">
        <v>74</v>
      </c>
      <c r="AY5" t="s">
        <v>74</v>
      </c>
      <c r="AZ5" t="s">
        <v>162</v>
      </c>
      <c r="BA5" t="s">
        <v>74</v>
      </c>
      <c r="BB5">
        <v>333</v>
      </c>
      <c r="BC5">
        <v>356</v>
      </c>
      <c r="BD5" t="s">
        <v>74</v>
      </c>
      <c r="BE5" t="s">
        <v>163</v>
      </c>
      <c r="BF5" t="str">
        <f>HYPERLINK("http://dx.doi.org/10.1080/13511610.2022.2026212","http://dx.doi.org/10.1080/13511610.2022.2026212")</f>
        <v>http://dx.doi.org/10.1080/13511610.2022.2026212</v>
      </c>
      <c r="BG5" t="s">
        <v>74</v>
      </c>
      <c r="BH5" t="s">
        <v>164</v>
      </c>
      <c r="BI5">
        <v>24</v>
      </c>
      <c r="BJ5" t="s">
        <v>123</v>
      </c>
      <c r="BK5" t="s">
        <v>97</v>
      </c>
      <c r="BL5" t="s">
        <v>123</v>
      </c>
      <c r="BM5" t="s">
        <v>165</v>
      </c>
      <c r="BN5" t="s">
        <v>74</v>
      </c>
      <c r="BO5" t="s">
        <v>166</v>
      </c>
      <c r="BP5" t="s">
        <v>74</v>
      </c>
      <c r="BQ5" t="s">
        <v>74</v>
      </c>
      <c r="BR5" t="s">
        <v>100</v>
      </c>
      <c r="BS5" t="s">
        <v>167</v>
      </c>
      <c r="BT5" t="str">
        <f>HYPERLINK("https%3A%2F%2Fwww.webofscience.com%2Fwos%2Fwoscc%2Ffull-record%2FWOS:000746442800001","View Full Record in Web of Science")</f>
        <v>View Full Record in Web of Science</v>
      </c>
    </row>
    <row r="6" spans="1:72" x14ac:dyDescent="0.25">
      <c r="A6" t="s">
        <v>72</v>
      </c>
      <c r="B6" t="s">
        <v>168</v>
      </c>
      <c r="C6" t="s">
        <v>74</v>
      </c>
      <c r="D6" t="s">
        <v>74</v>
      </c>
      <c r="E6" t="s">
        <v>74</v>
      </c>
      <c r="F6" t="s">
        <v>169</v>
      </c>
      <c r="G6" t="s">
        <v>74</v>
      </c>
      <c r="H6" t="s">
        <v>74</v>
      </c>
      <c r="I6" t="s">
        <v>170</v>
      </c>
      <c r="J6" t="s">
        <v>171</v>
      </c>
      <c r="K6" t="s">
        <v>74</v>
      </c>
      <c r="L6" t="s">
        <v>74</v>
      </c>
      <c r="M6" t="s">
        <v>78</v>
      </c>
      <c r="N6" t="s">
        <v>79</v>
      </c>
      <c r="O6" t="s">
        <v>74</v>
      </c>
      <c r="P6" t="s">
        <v>74</v>
      </c>
      <c r="Q6" t="s">
        <v>74</v>
      </c>
      <c r="R6" t="s">
        <v>74</v>
      </c>
      <c r="S6" t="s">
        <v>74</v>
      </c>
      <c r="T6" t="s">
        <v>172</v>
      </c>
      <c r="U6" t="s">
        <v>173</v>
      </c>
      <c r="V6" t="s">
        <v>174</v>
      </c>
      <c r="W6" t="s">
        <v>175</v>
      </c>
      <c r="X6" t="s">
        <v>176</v>
      </c>
      <c r="Y6" t="s">
        <v>177</v>
      </c>
      <c r="Z6" t="s">
        <v>178</v>
      </c>
      <c r="AA6" t="s">
        <v>179</v>
      </c>
      <c r="AB6" t="s">
        <v>180</v>
      </c>
      <c r="AC6" t="s">
        <v>74</v>
      </c>
      <c r="AD6" t="s">
        <v>74</v>
      </c>
      <c r="AE6" t="s">
        <v>74</v>
      </c>
      <c r="AF6" t="s">
        <v>74</v>
      </c>
      <c r="AG6">
        <v>45</v>
      </c>
      <c r="AH6">
        <v>36</v>
      </c>
      <c r="AI6">
        <v>38</v>
      </c>
      <c r="AJ6">
        <v>26</v>
      </c>
      <c r="AK6">
        <v>172</v>
      </c>
      <c r="AL6" t="s">
        <v>115</v>
      </c>
      <c r="AM6" t="s">
        <v>116</v>
      </c>
      <c r="AN6" t="s">
        <v>117</v>
      </c>
      <c r="AO6" t="s">
        <v>181</v>
      </c>
      <c r="AP6" t="s">
        <v>182</v>
      </c>
      <c r="AQ6" t="s">
        <v>74</v>
      </c>
      <c r="AR6" t="s">
        <v>183</v>
      </c>
      <c r="AS6" t="s">
        <v>184</v>
      </c>
      <c r="AT6" t="s">
        <v>185</v>
      </c>
      <c r="AU6">
        <v>2021</v>
      </c>
      <c r="AV6">
        <v>21</v>
      </c>
      <c r="AW6">
        <v>2</v>
      </c>
      <c r="AX6" t="s">
        <v>74</v>
      </c>
      <c r="AY6" t="s">
        <v>74</v>
      </c>
      <c r="AZ6" t="s">
        <v>74</v>
      </c>
      <c r="BA6" t="s">
        <v>74</v>
      </c>
      <c r="BB6">
        <v>257</v>
      </c>
      <c r="BC6">
        <v>277</v>
      </c>
      <c r="BD6" t="s">
        <v>74</v>
      </c>
      <c r="BE6" t="s">
        <v>186</v>
      </c>
      <c r="BF6" t="str">
        <f>HYPERLINK("http://dx.doi.org/10.1177/1469540518787574","http://dx.doi.org/10.1177/1469540518787574")</f>
        <v>http://dx.doi.org/10.1177/1469540518787574</v>
      </c>
      <c r="BG6" t="s">
        <v>74</v>
      </c>
      <c r="BH6" t="s">
        <v>74</v>
      </c>
      <c r="BI6">
        <v>21</v>
      </c>
      <c r="BJ6" t="s">
        <v>187</v>
      </c>
      <c r="BK6" t="s">
        <v>188</v>
      </c>
      <c r="BL6" t="s">
        <v>187</v>
      </c>
      <c r="BM6" t="s">
        <v>189</v>
      </c>
      <c r="BN6" t="s">
        <v>74</v>
      </c>
      <c r="BO6" t="s">
        <v>190</v>
      </c>
      <c r="BP6" t="s">
        <v>74</v>
      </c>
      <c r="BQ6" t="s">
        <v>74</v>
      </c>
      <c r="BR6" t="s">
        <v>100</v>
      </c>
      <c r="BS6" t="s">
        <v>191</v>
      </c>
      <c r="BT6" t="str">
        <f>HYPERLINK("https%3A%2F%2Fwww.webofscience.com%2Fwos%2Fwoscc%2Ffull-record%2FWOS:000656972800008","View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 elerian</dc:creator>
  <cp:lastModifiedBy>Dr. Elerian</cp:lastModifiedBy>
  <dcterms:created xsi:type="dcterms:W3CDTF">2023-10-04T12:20:27Z</dcterms:created>
  <dcterms:modified xsi:type="dcterms:W3CDTF">2023-10-04T12:20:27Z</dcterms:modified>
</cp:coreProperties>
</file>